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Z:\LICITAÇÕES\Licitações Caixa\2024\LC 075_2024 - RP Nobreak RJ e ES - 62076\3 Edital\Em elabor\"/>
    </mc:Choice>
  </mc:AlternateContent>
  <xr:revisionPtr revIDLastSave="0" documentId="13_ncr:1_{57BABB13-D73F-420A-8951-F04F0B64766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Planilha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4" l="1"/>
  <c r="H10" i="4"/>
  <c r="H11" i="4" s="1"/>
  <c r="H9" i="4"/>
  <c r="H8" i="4"/>
  <c r="H7" i="4"/>
  <c r="H6" i="4"/>
  <c r="H5" i="4"/>
  <c r="H4" i="4"/>
</calcChain>
</file>

<file path=xl/sharedStrings.xml><?xml version="1.0" encoding="utf-8"?>
<sst xmlns="http://schemas.openxmlformats.org/spreadsheetml/2006/main" count="27" uniqueCount="22">
  <si>
    <t>Características Técnicas</t>
  </si>
  <si>
    <t>Potência de Saída (kVA)</t>
  </si>
  <si>
    <t>Configuração</t>
  </si>
  <si>
    <t>Nobreak 3 kVA</t>
  </si>
  <si>
    <t>Nobreak 5 kVA</t>
  </si>
  <si>
    <t>Nobreak 15 kVA</t>
  </si>
  <si>
    <t>Nobreak 20 kVA</t>
  </si>
  <si>
    <t>Nobreak 30 kVA</t>
  </si>
  <si>
    <t>Tensão (V)</t>
  </si>
  <si>
    <t>Descrição do equipamento</t>
  </si>
  <si>
    <t>Quantidade</t>
  </si>
  <si>
    <t>Trifásico</t>
  </si>
  <si>
    <t>ITEM</t>
  </si>
  <si>
    <t>VALOR FINAL</t>
  </si>
  <si>
    <t>MENOR PREÇO</t>
  </si>
  <si>
    <t>PREÇO UNITÁRIO</t>
  </si>
  <si>
    <t>Valor global</t>
  </si>
  <si>
    <t xml:space="preserve">Nobreak 7,5 kVA </t>
  </si>
  <si>
    <t>Nobreak 10 kVA</t>
  </si>
  <si>
    <t>Bifásico</t>
  </si>
  <si>
    <t>I (RJ e ES)</t>
  </si>
  <si>
    <t>TOTAL Quantidade X Preço Unitário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</si>
</sst>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4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0" fontId="3" fillId="0" borderId="0" xfId="0" applyFont="1"/>
    <xf numFmtId="164" fontId="4" fillId="0" borderId="2" xfId="0" applyNumberFormat="1" applyFont="1" applyFill="1" applyBorder="1"/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4" fontId="5" fillId="0" borderId="1" xfId="1" applyFont="1" applyFill="1" applyBorder="1" applyAlignment="1">
      <alignment horizontal="center"/>
    </xf>
    <xf numFmtId="0" fontId="4" fillId="0" borderId="2" xfId="0" applyFont="1" applyBorder="1" applyAlignment="1">
      <alignment horizontal="right"/>
    </xf>
  </cellXfs>
  <cellStyles count="4">
    <cellStyle name="Moeda" xfId="1" builtinId="4"/>
    <cellStyle name="Moeda 2" xfId="2" xr:uid="{834CC317-C7E8-4E03-9BEF-388EC79CBF40}"/>
    <cellStyle name="Normal" xfId="0" builtinId="0"/>
    <cellStyle name="Vírgula 2" xfId="3" xr:uid="{14E832EA-4E2A-43AB-A892-557347E5ED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DAB82-6ECC-42A2-A413-748AC011F78A}">
  <dimension ref="A1:H11"/>
  <sheetViews>
    <sheetView tabSelected="1" workbookViewId="0">
      <selection activeCell="E19" sqref="E19"/>
    </sheetView>
  </sheetViews>
  <sheetFormatPr defaultRowHeight="15" x14ac:dyDescent="0.25"/>
  <cols>
    <col min="2" max="2" width="18.5703125" customWidth="1"/>
    <col min="3" max="3" width="15.28515625" customWidth="1"/>
    <col min="4" max="4" width="15.7109375" customWidth="1"/>
    <col min="5" max="5" width="11.42578125" customWidth="1"/>
    <col min="6" max="6" width="15.7109375" customWidth="1"/>
    <col min="7" max="7" width="16.5703125" customWidth="1"/>
    <col min="8" max="8" width="19.140625" customWidth="1"/>
  </cols>
  <sheetData>
    <row r="1" spans="1:8" ht="15" customHeight="1" x14ac:dyDescent="0.25">
      <c r="A1" s="8" t="s">
        <v>12</v>
      </c>
      <c r="B1" s="8" t="s">
        <v>9</v>
      </c>
      <c r="C1" s="8" t="s">
        <v>0</v>
      </c>
      <c r="D1" s="8"/>
      <c r="E1" s="8"/>
      <c r="F1" s="8"/>
      <c r="G1" s="9" t="s">
        <v>13</v>
      </c>
      <c r="H1" s="9"/>
    </row>
    <row r="2" spans="1:8" x14ac:dyDescent="0.25">
      <c r="A2" s="8"/>
      <c r="B2" s="8"/>
      <c r="C2" s="10" t="s">
        <v>1</v>
      </c>
      <c r="D2" s="10" t="s">
        <v>2</v>
      </c>
      <c r="E2" s="10" t="s">
        <v>8</v>
      </c>
      <c r="F2" s="8" t="s">
        <v>10</v>
      </c>
      <c r="G2" s="8" t="s">
        <v>14</v>
      </c>
      <c r="H2" s="8"/>
    </row>
    <row r="3" spans="1:8" ht="50.25" customHeight="1" x14ac:dyDescent="0.25">
      <c r="A3" s="8"/>
      <c r="B3" s="8"/>
      <c r="C3" s="10"/>
      <c r="D3" s="10"/>
      <c r="E3" s="10"/>
      <c r="F3" s="8"/>
      <c r="G3" s="11" t="s">
        <v>15</v>
      </c>
      <c r="H3" s="11" t="s">
        <v>21</v>
      </c>
    </row>
    <row r="4" spans="1:8" x14ac:dyDescent="0.25">
      <c r="A4" s="1" t="s">
        <v>20</v>
      </c>
      <c r="B4" s="6" t="s">
        <v>3</v>
      </c>
      <c r="C4" s="7">
        <v>3</v>
      </c>
      <c r="D4" s="7" t="s">
        <v>19</v>
      </c>
      <c r="E4" s="7">
        <v>220</v>
      </c>
      <c r="F4" s="7">
        <v>5</v>
      </c>
      <c r="G4" s="12">
        <v>10536.5</v>
      </c>
      <c r="H4" s="2">
        <f>F4*G4</f>
        <v>52682.5</v>
      </c>
    </row>
    <row r="5" spans="1:8" x14ac:dyDescent="0.25">
      <c r="A5" s="1"/>
      <c r="B5" s="6" t="s">
        <v>4</v>
      </c>
      <c r="C5" s="7">
        <v>5</v>
      </c>
      <c r="D5" s="7" t="s">
        <v>19</v>
      </c>
      <c r="E5" s="7">
        <v>220</v>
      </c>
      <c r="F5" s="7">
        <v>10</v>
      </c>
      <c r="G5" s="12">
        <v>18309.59</v>
      </c>
      <c r="H5" s="2">
        <f>F5*G5</f>
        <v>183095.9</v>
      </c>
    </row>
    <row r="6" spans="1:8" x14ac:dyDescent="0.25">
      <c r="A6" s="1"/>
      <c r="B6" s="6" t="s">
        <v>17</v>
      </c>
      <c r="C6" s="6">
        <v>7.5</v>
      </c>
      <c r="D6" s="7" t="s">
        <v>19</v>
      </c>
      <c r="E6" s="7">
        <v>220</v>
      </c>
      <c r="F6" s="7">
        <v>15</v>
      </c>
      <c r="G6" s="12">
        <v>15538.63</v>
      </c>
      <c r="H6" s="2">
        <f>F6*G6</f>
        <v>233079.44999999998</v>
      </c>
    </row>
    <row r="7" spans="1:8" x14ac:dyDescent="0.25">
      <c r="A7" s="1"/>
      <c r="B7" s="6" t="s">
        <v>18</v>
      </c>
      <c r="C7" s="6">
        <v>10</v>
      </c>
      <c r="D7" s="7" t="s">
        <v>11</v>
      </c>
      <c r="E7" s="7">
        <v>220</v>
      </c>
      <c r="F7" s="7">
        <v>80</v>
      </c>
      <c r="G7" s="12">
        <v>36400</v>
      </c>
      <c r="H7" s="2">
        <f>F7*G7</f>
        <v>2912000</v>
      </c>
    </row>
    <row r="8" spans="1:8" x14ac:dyDescent="0.25">
      <c r="A8" s="1"/>
      <c r="B8" s="6" t="s">
        <v>5</v>
      </c>
      <c r="C8" s="6">
        <v>15</v>
      </c>
      <c r="D8" s="7" t="s">
        <v>11</v>
      </c>
      <c r="E8" s="7">
        <v>220</v>
      </c>
      <c r="F8" s="7">
        <v>20</v>
      </c>
      <c r="G8" s="12">
        <v>28875.91</v>
      </c>
      <c r="H8" s="2">
        <f>F8*G8</f>
        <v>577518.19999999995</v>
      </c>
    </row>
    <row r="9" spans="1:8" x14ac:dyDescent="0.25">
      <c r="A9" s="1"/>
      <c r="B9" s="6" t="s">
        <v>6</v>
      </c>
      <c r="C9" s="6">
        <v>20</v>
      </c>
      <c r="D9" s="7" t="s">
        <v>11</v>
      </c>
      <c r="E9" s="7">
        <v>220</v>
      </c>
      <c r="F9" s="7">
        <v>20</v>
      </c>
      <c r="G9" s="12">
        <v>33744.39</v>
      </c>
      <c r="H9" s="2">
        <f>F9*G9</f>
        <v>674887.8</v>
      </c>
    </row>
    <row r="10" spans="1:8" x14ac:dyDescent="0.25">
      <c r="A10" s="1"/>
      <c r="B10" s="6" t="s">
        <v>7</v>
      </c>
      <c r="C10" s="6">
        <v>30</v>
      </c>
      <c r="D10" s="7" t="s">
        <v>11</v>
      </c>
      <c r="E10" s="7">
        <v>220</v>
      </c>
      <c r="F10" s="7">
        <v>4</v>
      </c>
      <c r="G10" s="12">
        <v>47202.17</v>
      </c>
      <c r="H10" s="2">
        <f>F10*G10</f>
        <v>188808.68</v>
      </c>
    </row>
    <row r="11" spans="1:8" x14ac:dyDescent="0.25">
      <c r="A11" s="3"/>
      <c r="B11" s="3"/>
      <c r="C11" s="3"/>
      <c r="D11" s="3"/>
      <c r="E11" s="3"/>
      <c r="F11" s="5">
        <f>SUM(F4:F10)</f>
        <v>154</v>
      </c>
      <c r="G11" s="13" t="s">
        <v>16</v>
      </c>
      <c r="H11" s="4">
        <f>SUM(H4:H10)</f>
        <v>4822072.5299999993</v>
      </c>
    </row>
  </sheetData>
  <mergeCells count="10">
    <mergeCell ref="A4:A10"/>
    <mergeCell ref="C1:F1"/>
    <mergeCell ref="F2:F3"/>
    <mergeCell ref="A1:A3"/>
    <mergeCell ref="B1:B3"/>
    <mergeCell ref="G1:H1"/>
    <mergeCell ref="C2:C3"/>
    <mergeCell ref="D2:D3"/>
    <mergeCell ref="E2:E3"/>
    <mergeCell ref="G2:H2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x002a__x002e_tipodearquivo xmlns="3794d6e5-718f-45cf-b1ce-ad6df3273a38" xsi:nil="true"/>
    <_ip_UnifiedCompliancePolicyProperties xmlns="http://schemas.microsoft.com/sharepoint/v3" xsi:nil="true"/>
    <TaxCatchAll xmlns="d205becf-6b50-45a1-8e5c-2a01c10a743b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d6e60122de8687e024cfd92f6df67e3e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913005c546d4eea58fcea0a9e6676978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FD2D08-CFE0-4747-880C-2C5918D0779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794d6e5-718f-45cf-b1ce-ad6df3273a38"/>
    <ds:schemaRef ds:uri="d205becf-6b50-45a1-8e5c-2a01c10a743b"/>
  </ds:schemaRefs>
</ds:datastoreItem>
</file>

<file path=customXml/itemProps2.xml><?xml version="1.0" encoding="utf-8"?>
<ds:datastoreItem xmlns:ds="http://schemas.openxmlformats.org/officeDocument/2006/customXml" ds:itemID="{171F8B28-F3FE-4854-97F3-6B5B847A56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57833B-FEAD-4896-9974-48AC4870C4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Presley da Costa Lira</dc:creator>
  <cp:lastModifiedBy>Anderson Assuncao Ferreira da Silveira</cp:lastModifiedBy>
  <cp:lastPrinted>2024-03-06T15:42:56Z</cp:lastPrinted>
  <dcterms:created xsi:type="dcterms:W3CDTF">2015-06-05T18:19:34Z</dcterms:created>
  <dcterms:modified xsi:type="dcterms:W3CDTF">2024-03-06T16:17:47Z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2024-03-06T16:17:47Z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188ef0ae-f6b6-46df-8639-494416531110</vt:lpwstr>
  </property>
  <property fmtid="{D5CDD505-2E9C-101B-9397-08002B2CF9AE}" pid="10" name="MSIP_Label_fde7aacd-7cc4-4c31-9e6f-7ef306428f09_ContentBits">
    <vt:lpwstr>1</vt:lpwstr>
  </property>
</Properties>
</file>